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618"/>
  </bookViews>
  <sheets>
    <sheet name="Ведомость" sheetId="1" r:id="rId1"/>
  </sheets>
  <definedNames>
    <definedName name="Constr" localSheetId="0">Ведомость!#REF!</definedName>
    <definedName name="FOTImp" localSheetId="0">Ведомость!#REF!</definedName>
    <definedName name="Ind" localSheetId="0">Ведомость!#REF!</definedName>
    <definedName name="Investor" localSheetId="0">Ведомость!#REF!</definedName>
    <definedName name="Isp" localSheetId="0">Ведомость!#REF!</definedName>
    <definedName name="Obj" localSheetId="0">Ведомость!#REF!</definedName>
    <definedName name="Obosn" localSheetId="0">Ведомость!#REF!</definedName>
    <definedName name="ReturnImp" localSheetId="0">Ведомость!#REF!</definedName>
    <definedName name="SmPrImp" localSheetId="0">Ведомость!#REF!</definedName>
    <definedName name="Zakaz" localSheetId="0">Ведомость!#REF!</definedName>
    <definedName name="ZatrTrImp" localSheetId="0">Ведомость!#REF!</definedName>
    <definedName name="_xlnm.Print_Titles" localSheetId="0">Ведомость!$13:$13</definedName>
    <definedName name="_xlnm.Print_Area" localSheetId="0">Ведомость!$A$7:$E$61</definedName>
  </definedNames>
  <calcPr calcId="125725"/>
</workbook>
</file>

<file path=xl/calcChain.xml><?xml version="1.0" encoding="utf-8"?>
<calcChain xmlns="http://schemas.openxmlformats.org/spreadsheetml/2006/main">
  <c r="D35" i="1"/>
  <c r="D24"/>
</calcChain>
</file>

<file path=xl/sharedStrings.xml><?xml version="1.0" encoding="utf-8"?>
<sst xmlns="http://schemas.openxmlformats.org/spreadsheetml/2006/main" count="159" uniqueCount="98">
  <si>
    <t>№ пп</t>
  </si>
  <si>
    <t>Наименование</t>
  </si>
  <si>
    <t>Ед. изм.</t>
  </si>
  <si>
    <t>Примеча-ние</t>
  </si>
  <si>
    <t>Раздел 1. Парковка</t>
  </si>
  <si>
    <t>Валка деревьев и устройство новой дорожной одежды на парковке</t>
  </si>
  <si>
    <t>1 складочный м3 кряжей</t>
  </si>
  <si>
    <t xml:space="preserve">9,26_x000D_
</t>
  </si>
  <si>
    <t xml:space="preserve"> </t>
  </si>
  <si>
    <t xml:space="preserve"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</t>
  </si>
  <si>
    <t>100 пней</t>
  </si>
  <si>
    <t xml:space="preserve">0,05_x000D_
</t>
  </si>
  <si>
    <t xml:space="preserve">Погрузочные работы при автомобильных перевозках: мусора строительного с погрузкой экскаваторами емкостью ковша до 0,5 м (1,41*0,6 пни)=0,8601т
</t>
  </si>
  <si>
    <t>1 т груза</t>
  </si>
  <si>
    <t xml:space="preserve">0,8601_x000D_
</t>
  </si>
  <si>
    <t xml:space="preserve">Погрузочные работы при автомобильных перевозках: леса круглого    9,26*0,6=5,6486т_x000D_
</t>
  </si>
  <si>
    <t xml:space="preserve">5,6486_x000D_
</t>
  </si>
  <si>
    <t xml:space="preserve">Перевозка грузов автомобилями-самосвалами грузоподъемностью 10 т, работающих вне карьера, на расстояние: до 15 км I класс груза (Центральный район),0,8601+5,6486=6,5087т
</t>
  </si>
  <si>
    <t xml:space="preserve">6,5087_x000D_
</t>
  </si>
  <si>
    <t>100 ям</t>
  </si>
  <si>
    <t>1000 м3 грунта</t>
  </si>
  <si>
    <t>100 м3 грунта</t>
  </si>
  <si>
    <t xml:space="preserve">Перевозка грузов автомобилями-самосвалами грузоподъемностью 10 т, работающих вне карьера, на расстояние: до 15 км I класс груза
</t>
  </si>
  <si>
    <t>100 м3 материала основания (в плотном теле)</t>
  </si>
  <si>
    <t xml:space="preserve">0,48_x000D_
</t>
  </si>
  <si>
    <t xml:space="preserve">0,256_x000D_
</t>
  </si>
  <si>
    <t>1000 м2 покрытия</t>
  </si>
  <si>
    <t xml:space="preserve">0,32_x000D_
</t>
  </si>
  <si>
    <t>Установка бортовых камней на парковке</t>
  </si>
  <si>
    <t xml:space="preserve">0,027_x000D_
</t>
  </si>
  <si>
    <t>100 м бортового камня</t>
  </si>
  <si>
    <t xml:space="preserve">0,6_x000D_
</t>
  </si>
  <si>
    <t>Раздел 2. Ремонт  тротуара</t>
  </si>
  <si>
    <t xml:space="preserve">0,21_x000D_
</t>
  </si>
  <si>
    <t xml:space="preserve">Перевозка грузов автомобилями-самосвалами грузоподъемностью 10 т, работающих вне карьера, на расстояние: до 15 км I класс груза (Центральный район)
</t>
  </si>
  <si>
    <t>100 м2 дорожек и тротуаров</t>
  </si>
  <si>
    <t xml:space="preserve">1,05_x000D_
</t>
  </si>
  <si>
    <t>100 м2 покрытия</t>
  </si>
  <si>
    <t>Установка бортовых камней на тротуаре</t>
  </si>
  <si>
    <t>Раздел 3. Ремонт дворового проезда</t>
  </si>
  <si>
    <t>Демонтажные работы</t>
  </si>
  <si>
    <t>100 м</t>
  </si>
  <si>
    <t xml:space="preserve">2,35_x000D_
</t>
  </si>
  <si>
    <t xml:space="preserve">Снятие деформированных асфальтобетонных покрытий самоходными холодными фрезами с шириной фрезерования 500-1000 мм и толщиной слоя: до 70 мм, (138,6*580/1000)=80,39т_x000D_
</t>
  </si>
  <si>
    <t xml:space="preserve">0,58_x000D_
</t>
  </si>
  <si>
    <t xml:space="preserve">Погрузочные работы при автомобильных перевозках: мусора строительного с погрузкой экскаваторами емкостью ковша до 0,5 м3 (235*0,12+235*0,032*2,4)=46,248т_x000D_
</t>
  </si>
  <si>
    <t xml:space="preserve">46,248_x000D_
</t>
  </si>
  <si>
    <t xml:space="preserve">Перевозка грузов автомобилями-самосвалами грузоподъемностью 10 т, работающих вне карьера, на расстояние: до 15 км I класс груза (Центральный район) ,(80,39+46,248=126,638т)
</t>
  </si>
  <si>
    <t xml:space="preserve">126,638_x000D_
</t>
  </si>
  <si>
    <t>Восстановление существующего проезда</t>
  </si>
  <si>
    <t xml:space="preserve">Розлив вяжущих материалов 580*0,0005_x000D_
</t>
  </si>
  <si>
    <t>1 т</t>
  </si>
  <si>
    <t xml:space="preserve">0,29_x000D_
</t>
  </si>
  <si>
    <t>Установка бортовых камней</t>
  </si>
  <si>
    <t xml:space="preserve">0,07425_x000D_
</t>
  </si>
  <si>
    <t xml:space="preserve">1,65_x000D_
</t>
  </si>
  <si>
    <t xml:space="preserve">Подготовка почвы для устройства партерного и обыкновенного газона с внесением растительной земли слоем 15 см: вручную_x000D_
</t>
  </si>
  <si>
    <t>100 м2</t>
  </si>
  <si>
    <t xml:space="preserve">2,05_x000D_
</t>
  </si>
  <si>
    <t>Кол.-во</t>
  </si>
  <si>
    <t>СОГЛАСОВАНО:</t>
  </si>
  <si>
    <t>УТВЕРЖДАЮ:</t>
  </si>
  <si>
    <t>_____________</t>
  </si>
  <si>
    <t xml:space="preserve">Ведомость объемов работ </t>
  </si>
  <si>
    <t>на Благоустройство дворовой территории  по адресу:</t>
  </si>
  <si>
    <t>г. Новокузнецк, ул.Суворова д. 6</t>
  </si>
  <si>
    <t xml:space="preserve">Валка деревьев в городских условиях: (липа, сосна, кедр, тополь) диаметром более 300 мм, (3,14*0,4*0,4)/4*14,75*5_x000D_=9,26м3
</t>
  </si>
  <si>
    <t>(должность, подпись, расшифровка)</t>
  </si>
  <si>
    <t>Составил: ___________________________инженер ООО  "Академия ЖКХ"</t>
  </si>
  <si>
    <t>Директор ООО "Академия ЖКХ"</t>
  </si>
  <si>
    <t xml:space="preserve">Устройство покрытия толщиной 4 см из горячих асфальтобетонных смесей пористых крупнозернистых,марка II
,  плотность каменных материалов: 2,5-2,9 т/м3,( 92,5*320/1000)=29,6т
</t>
  </si>
  <si>
    <t xml:space="preserve">Устройство покрытия толщиной 3 см из горячих асфальтобетонных смесей плотных мелкозернистых типа АБВ, марка II, тип Б, плотность каменных материалов: 2,5-2,9 т/м3, (96,6-12,1*2)*320/1000=23,166т
</t>
  </si>
  <si>
    <t xml:space="preserve">Разборка бортовых камней: на бетонном основании БР.100.30.18  (235*0,12+235*0,032*2,4)=46,248т
</t>
  </si>
  <si>
    <t xml:space="preserve">Устройство покрытия толщиной 4 см из горячих асфальтобетонных смесей пористых крупнозернистых, плотность каменных материалов,  марка II: 2,5-2,9 т/м3, 92,5*580/1000=53,65т
</t>
  </si>
  <si>
    <t xml:space="preserve">Устройство покрытия толщиной 3 см из горячих асфальтобетонных смесей плотных мелкозернистых типа АБВ, плотность каменных материалов,  марка II, тип Б,  : 2,5-2,9 т/м3, (96,6-12,1*2)*580/1000=41,99т
</t>
  </si>
  <si>
    <t>Раздел 4. Восстановление газонов</t>
  </si>
  <si>
    <t>1м реза</t>
  </si>
  <si>
    <t>Резка Поребриков  П-1У угловой шлифовальной машинкой, 1 м реза,    (до толщины 11 см, к=4), 3 шт*3реза*0,07м=0,63м</t>
  </si>
  <si>
    <t xml:space="preserve">Разработка грунта с перемещением до 10 м бульдозерами мощностью: 79 кВт (108 л.с.), группа грунтов 2 (320*0,3)/1000=0,096м3
</t>
  </si>
  <si>
    <t xml:space="preserve">0,096
</t>
  </si>
  <si>
    <t xml:space="preserve">Погрузочные работы при автомобильных перевозках: грунта растительного слоя (земля, перегной),  96*1,4т/м3=134,4т
</t>
  </si>
  <si>
    <t xml:space="preserve">Погрузочные работы при автомобильных перевозках: грунта растительного слоя (земля, перегной) , 21*1,4т/м3=29,4т
</t>
  </si>
  <si>
    <t xml:space="preserve">0,021_x000D_
</t>
  </si>
  <si>
    <t xml:space="preserve">Установка бортовых камней бетонных Поребрики  П-1У: при других видах покрытий_x000D_, 0,0525*60=3,15м3
</t>
  </si>
  <si>
    <t xml:space="preserve">Разработка грунта вручную в траншеях глубиной до 2 м без креплений с откосами, группа грунтов: 2, 105*0,2/100=0,21м3
</t>
  </si>
  <si>
    <t xml:space="preserve">Установка Поребрики  П-5У: при других видах покрытий_x000D_,  0,021*105=2,205м3
</t>
  </si>
  <si>
    <t xml:space="preserve">Установка Поребриков  П-1У: при других видах покрытий_x000D_, 0,0525*165=8,6625м3
</t>
  </si>
  <si>
    <t>Устройство оснований толщиной 16 см под тротуары из  Щебня  из доменного шлака фр. 20-40мм, 105*0,16*1,26=21,168м3, (к=1,26т/м3)</t>
  </si>
  <si>
    <t xml:space="preserve">Устройство оснований толщиной 10 см под тротуары из  Щебня  из доменного шлака фр. 0-10мм, 105*0,1*1,26=13,23м3, (к=1,26т/м3)
</t>
  </si>
  <si>
    <t xml:space="preserve">Засыпка ям подкоренных Щебенем  из доменного шлака фр 40-70мм бульдозерами мощностью: 79 кВт (108 л.с.), ; 1,41*1,26=1,7766м3, (к=1,26т/м3)
</t>
  </si>
  <si>
    <t>Устройство подстилающих и выравнивающих слоев оснований 0,15м: из  Щебня  из доменного шлака фр 40-70мм,   (320*0,15)/100_x000D_=0,48м3,  (к=1,26т/м3)
48*1,26=60,48м3</t>
  </si>
  <si>
    <t>Устройство подстилающих и выравнивающих слоев оснований 0,08м: из  Щебня  из доменного шлака фр 20-40 мм (320*0,08)_x000D_/100=0,256м3, (к=1,26т/м3)
25,6*1,26=32,256м3</t>
  </si>
  <si>
    <t>Устройство подстилающих и выравнивающих слоев оснований толщ.0,15м: из  Щебня  из доменного шлака фр. 0-10 мм (под дорожный  бордюр)    (60*0,3*0,15)/100=0,027м3, (к=1,26т/м3)
2,7*1,26=3,402м3</t>
  </si>
  <si>
    <t>Устройство подстилающих и выравнивающих слоев оснований 0,1м: из  Щебня  из доменного шлака фр. 0-10мм, 105*0,2*0,1/100=0,021м3, (к=1,26т/м3),105*0,2*0,1*1,26=2,646м3</t>
  </si>
  <si>
    <t xml:space="preserve">Устройство подстилающих и выравнивающих слоев оснований: из  Щебня  из доменного шлака фр. 0-10мм, толщ.0,1 м  (580*0,1)/100=0,58м3, (к=1,26т/м3), 580*0,1*1,26=73,08м3
</t>
  </si>
  <si>
    <t xml:space="preserve">Устройство подстилающих и выравнивающих слоев оснований: из Щебня из доменного шлака фр. 0-10мм,  под бордюры 165*0,3*0,15_x000D_/100=0,07425м3, (к=1,26т/м3),165*0,15*0,3*1,26=9,3555м3
</t>
  </si>
  <si>
    <t xml:space="preserve">Устройство покрытия дорожек и тротуаров из горячих асфальтобетонных смесей асфальтоукладчиками типа «VOGELE» малых типоразмеров толщиной слоя 4 см,_x000D_ марка II, тип Б,(7,14+1,21*2)*1,05=10,038т
</t>
  </si>
  <si>
    <t>_______________Е.М.Еникеев</t>
  </si>
</sst>
</file>

<file path=xl/styles.xml><?xml version="1.0" encoding="utf-8"?>
<styleSheet xmlns="http://schemas.openxmlformats.org/spreadsheetml/2006/main">
  <numFmts count="1">
    <numFmt numFmtId="164" formatCode="General;[Red]\-General"/>
  </numFmts>
  <fonts count="29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u/>
      <sz val="10"/>
      <color indexed="36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Arial Cyr"/>
      <family val="2"/>
      <charset val="204"/>
    </font>
    <font>
      <sz val="10"/>
      <color rgb="FF3F3F76"/>
      <name val="Arial Cyr"/>
      <family val="2"/>
      <charset val="204"/>
    </font>
    <font>
      <b/>
      <sz val="10"/>
      <color rgb="FF3F3F3F"/>
      <name val="Arial Cyr"/>
      <family val="2"/>
      <charset val="204"/>
    </font>
    <font>
      <b/>
      <sz val="10"/>
      <color rgb="FFFA7D00"/>
      <name val="Arial Cyr"/>
      <family val="2"/>
      <charset val="204"/>
    </font>
    <font>
      <b/>
      <sz val="15"/>
      <color theme="3"/>
      <name val="Arial Cyr"/>
      <family val="2"/>
      <charset val="204"/>
    </font>
    <font>
      <b/>
      <sz val="13"/>
      <color theme="3"/>
      <name val="Arial Cyr"/>
      <family val="2"/>
      <charset val="204"/>
    </font>
    <font>
      <b/>
      <sz val="11"/>
      <color theme="3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0"/>
      <color theme="0"/>
      <name val="Arial Cyr"/>
      <family val="2"/>
      <charset val="204"/>
    </font>
    <font>
      <sz val="10"/>
      <color rgb="FF9C6500"/>
      <name val="Arial Cyr"/>
      <family val="2"/>
      <charset val="204"/>
    </font>
    <font>
      <sz val="10"/>
      <color rgb="FF9C0006"/>
      <name val="Arial Cyr"/>
      <family val="2"/>
      <charset val="204"/>
    </font>
    <font>
      <i/>
      <sz val="10"/>
      <color rgb="FF7F7F7F"/>
      <name val="Arial Cyr"/>
      <family val="2"/>
      <charset val="204"/>
    </font>
    <font>
      <sz val="10"/>
      <color rgb="FFFA7D0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rgb="FF006100"/>
      <name val="Arial Cyr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3">
    <xf numFmtId="0" fontId="0" fillId="0" borderId="0"/>
    <xf numFmtId="0" fontId="1" fillId="0" borderId="1">
      <alignment horizontal="center"/>
    </xf>
    <xf numFmtId="0" fontId="1" fillId="0" borderId="2">
      <alignment horizontal="center"/>
    </xf>
    <xf numFmtId="0" fontId="1" fillId="0" borderId="2">
      <alignment horizontal="center"/>
    </xf>
    <xf numFmtId="0" fontId="6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" fillId="0" borderId="1">
      <alignment horizontal="center"/>
    </xf>
    <xf numFmtId="0" fontId="1" fillId="0" borderId="2">
      <alignment horizontal="center"/>
    </xf>
    <xf numFmtId="0" fontId="1" fillId="0" borderId="2">
      <alignment horizontal="center"/>
    </xf>
    <xf numFmtId="0" fontId="1" fillId="0" borderId="0">
      <alignment vertical="top"/>
    </xf>
    <xf numFmtId="0" fontId="6" fillId="0" borderId="0"/>
    <xf numFmtId="0" fontId="7" fillId="0" borderId="0"/>
    <xf numFmtId="0" fontId="7" fillId="0" borderId="0"/>
    <xf numFmtId="0" fontId="16" fillId="6" borderId="7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49" fontId="6" fillId="0" borderId="1">
      <alignment horizontal="center" vertical="top" wrapText="1"/>
    </xf>
    <xf numFmtId="49" fontId="7" fillId="0" borderId="2">
      <alignment horizontal="center" vertical="top" wrapText="1"/>
    </xf>
    <xf numFmtId="49" fontId="7" fillId="0" borderId="2">
      <alignment horizontal="center" vertical="top" wrapText="1"/>
    </xf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1" fillId="0" borderId="0">
      <alignment horizontal="right" vertical="top" wrapText="1"/>
    </xf>
    <xf numFmtId="0" fontId="1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22" fillId="7" borderId="9" applyNumberFormat="0" applyAlignment="0" applyProtection="0"/>
    <xf numFmtId="0" fontId="22" fillId="7" borderId="9" applyNumberFormat="0" applyAlignment="0" applyProtection="0"/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6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6" fillId="0" borderId="0"/>
    <xf numFmtId="0" fontId="7" fillId="0" borderId="0"/>
    <xf numFmtId="0" fontId="7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6" fillId="0" borderId="1">
      <alignment vertical="top" wrapText="1"/>
    </xf>
    <xf numFmtId="0" fontId="7" fillId="0" borderId="2">
      <alignment vertical="top" wrapText="1"/>
    </xf>
    <xf numFmtId="0" fontId="7" fillId="0" borderId="2">
      <alignment vertical="top" wrapText="1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1">
      <alignment horizontal="center"/>
    </xf>
    <xf numFmtId="0" fontId="1" fillId="0" borderId="2">
      <alignment horizontal="center"/>
    </xf>
    <xf numFmtId="0" fontId="1" fillId="0" borderId="2">
      <alignment horizontal="center"/>
    </xf>
    <xf numFmtId="0" fontId="6" fillId="0" borderId="0"/>
    <xf numFmtId="0" fontId="7" fillId="0" borderId="0"/>
    <xf numFmtId="0" fontId="7" fillId="0" borderId="0"/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6" fillId="0" borderId="0"/>
    <xf numFmtId="0" fontId="7" fillId="0" borderId="0"/>
    <xf numFmtId="0" fontId="7" fillId="0" borderId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horizontal="center"/>
    </xf>
    <xf numFmtId="0" fontId="1" fillId="0" borderId="0">
      <alignment horizontal="left" vertical="top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" fillId="0" borderId="0"/>
    <xf numFmtId="0" fontId="7" fillId="0" borderId="0"/>
    <xf numFmtId="0" fontId="7" fillId="0" borderId="0"/>
    <xf numFmtId="0" fontId="1" fillId="0" borderId="0"/>
  </cellStyleXfs>
  <cellXfs count="34">
    <xf numFmtId="0" fontId="0" fillId="0" borderId="0" xfId="0"/>
    <xf numFmtId="0" fontId="4" fillId="14" borderId="0" xfId="0" applyFont="1" applyFill="1" applyAlignment="1">
      <alignment vertical="top"/>
    </xf>
    <xf numFmtId="0" fontId="2" fillId="14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center" vertical="top" wrapText="1"/>
    </xf>
    <xf numFmtId="164" fontId="2" fillId="14" borderId="2" xfId="0" applyNumberFormat="1" applyFont="1" applyFill="1" applyBorder="1" applyAlignment="1">
      <alignment horizontal="right" vertical="top" wrapText="1"/>
    </xf>
    <xf numFmtId="0" fontId="10" fillId="14" borderId="0" xfId="84" applyFont="1" applyFill="1" applyAlignment="1">
      <alignment horizontal="left"/>
    </xf>
    <xf numFmtId="0" fontId="3" fillId="14" borderId="0" xfId="83" applyFont="1" applyFill="1" applyAlignment="1">
      <alignment vertical="top"/>
    </xf>
    <xf numFmtId="0" fontId="10" fillId="14" borderId="0" xfId="84" applyFont="1" applyFill="1"/>
    <xf numFmtId="0" fontId="2" fillId="14" borderId="0" xfId="0" applyFont="1" applyFill="1" applyAlignment="1">
      <alignment horizontal="right" vertical="top" wrapText="1"/>
    </xf>
    <xf numFmtId="0" fontId="3" fillId="14" borderId="0" xfId="0" applyFont="1" applyFill="1" applyAlignment="1">
      <alignment vertical="top"/>
    </xf>
    <xf numFmtId="0" fontId="1" fillId="14" borderId="0" xfId="84" applyFont="1" applyFill="1" applyAlignment="1">
      <alignment horizontal="left"/>
    </xf>
    <xf numFmtId="0" fontId="7" fillId="14" borderId="0" xfId="83" applyFill="1"/>
    <xf numFmtId="0" fontId="3" fillId="14" borderId="0" xfId="0" applyFont="1" applyFill="1" applyAlignment="1">
      <alignment horizontal="left" vertical="center"/>
    </xf>
    <xf numFmtId="0" fontId="11" fillId="14" borderId="0" xfId="84" applyFont="1" applyFill="1" applyAlignment="1">
      <alignment horizontal="center" vertical="center"/>
    </xf>
    <xf numFmtId="0" fontId="13" fillId="14" borderId="0" xfId="84" applyFill="1" applyAlignment="1">
      <alignment horizontal="center" vertical="center"/>
    </xf>
    <xf numFmtId="0" fontId="3" fillId="14" borderId="2" xfId="66" applyFont="1" applyFill="1" applyBorder="1" applyAlignment="1">
      <alignment horizontal="center" vertical="center" wrapText="1"/>
    </xf>
    <xf numFmtId="0" fontId="4" fillId="14" borderId="0" xfId="0" applyFont="1" applyFill="1" applyAlignment="1">
      <alignment vertical="top" wrapText="1"/>
    </xf>
    <xf numFmtId="0" fontId="2" fillId="14" borderId="0" xfId="0" applyFont="1" applyFill="1" applyAlignment="1">
      <alignment horizontal="center" vertical="top" wrapText="1"/>
    </xf>
    <xf numFmtId="0" fontId="2" fillId="14" borderId="0" xfId="0" applyFont="1" applyFill="1" applyAlignment="1">
      <alignment horizontal="left" vertical="top" wrapText="1"/>
    </xf>
    <xf numFmtId="164" fontId="2" fillId="14" borderId="0" xfId="0" applyNumberFormat="1" applyFont="1" applyFill="1" applyAlignment="1">
      <alignment horizontal="right" vertical="top" wrapText="1"/>
    </xf>
    <xf numFmtId="0" fontId="2" fillId="14" borderId="0" xfId="0" applyNumberFormat="1" applyFont="1" applyFill="1" applyAlignment="1">
      <alignment horizontal="center" vertical="top"/>
    </xf>
    <xf numFmtId="0" fontId="2" fillId="14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left" vertical="top" wrapText="1"/>
    </xf>
    <xf numFmtId="49" fontId="3" fillId="14" borderId="0" xfId="86" applyNumberFormat="1" applyFont="1" applyFill="1" applyAlignment="1">
      <alignment horizontal="center" vertical="top" wrapText="1"/>
    </xf>
    <xf numFmtId="49" fontId="12" fillId="14" borderId="0" xfId="86" applyNumberFormat="1" applyFont="1" applyFill="1" applyAlignment="1">
      <alignment horizontal="center" vertical="top" wrapText="1"/>
    </xf>
    <xf numFmtId="0" fontId="5" fillId="14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left" vertical="top" wrapText="1"/>
    </xf>
    <xf numFmtId="0" fontId="3" fillId="14" borderId="2" xfId="0" applyNumberFormat="1" applyFont="1" applyFill="1" applyBorder="1" applyAlignment="1">
      <alignment horizontal="center" vertical="center" wrapText="1"/>
    </xf>
    <xf numFmtId="0" fontId="3" fillId="14" borderId="2" xfId="0" applyFont="1" applyFill="1" applyBorder="1" applyAlignment="1">
      <alignment horizontal="center" vertical="center" wrapText="1"/>
    </xf>
    <xf numFmtId="0" fontId="11" fillId="14" borderId="0" xfId="84" applyFont="1" applyFill="1" applyAlignment="1">
      <alignment horizontal="center" vertical="center"/>
    </xf>
    <xf numFmtId="0" fontId="13" fillId="14" borderId="0" xfId="84" applyFill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</cellXfs>
  <cellStyles count="123">
    <cellStyle name="Акт" xfId="1"/>
    <cellStyle name="Акт 2" xfId="2"/>
    <cellStyle name="Акт 3" xfId="3"/>
    <cellStyle name="АктМТСН" xfId="4"/>
    <cellStyle name="АктМТСН 2" xfId="5"/>
    <cellStyle name="АктМТСН 3" xfId="6"/>
    <cellStyle name="Акцент1 2" xfId="7"/>
    <cellStyle name="Акцент1 3" xfId="8"/>
    <cellStyle name="Акцент2 2" xfId="9"/>
    <cellStyle name="Акцент2 3" xfId="10"/>
    <cellStyle name="Акцент3 2" xfId="11"/>
    <cellStyle name="Акцент3 3" xfId="12"/>
    <cellStyle name="Акцент4 2" xfId="13"/>
    <cellStyle name="Акцент4 3" xfId="14"/>
    <cellStyle name="Акцент5 2" xfId="15"/>
    <cellStyle name="Акцент5 3" xfId="16"/>
    <cellStyle name="Акцент6 2" xfId="17"/>
    <cellStyle name="Акцент6 3" xfId="18"/>
    <cellStyle name="Ввод  2" xfId="19"/>
    <cellStyle name="Ввод  3" xfId="20"/>
    <cellStyle name="ВедРесурсов" xfId="21"/>
    <cellStyle name="ВедРесурсов 2" xfId="22"/>
    <cellStyle name="ВедРесурсов 3" xfId="23"/>
    <cellStyle name="ВедРесурсовАкт" xfId="24"/>
    <cellStyle name="ВОР" xfId="25"/>
    <cellStyle name="ВОР 2" xfId="26"/>
    <cellStyle name="ВОР 3" xfId="27"/>
    <cellStyle name="Вывод 2" xfId="28"/>
    <cellStyle name="Вывод 3" xfId="29"/>
    <cellStyle name="Вычисление 2" xfId="30"/>
    <cellStyle name="Вычисление 3" xfId="31"/>
    <cellStyle name="Гиперссылка" xfId="32" builtinId="8" customBuiltin="1"/>
    <cellStyle name="Дефектовка" xfId="33"/>
    <cellStyle name="Дефектовка 2" xfId="34"/>
    <cellStyle name="Дефектовка 3" xfId="35"/>
    <cellStyle name="Заголовок 1 2" xfId="36"/>
    <cellStyle name="Заголовок 1 3" xfId="37"/>
    <cellStyle name="Заголовок 2 2" xfId="38"/>
    <cellStyle name="Заголовок 2 3" xfId="39"/>
    <cellStyle name="Заголовок 3 2" xfId="40"/>
    <cellStyle name="Заголовок 3 3" xfId="41"/>
    <cellStyle name="Заголовок 4 2" xfId="42"/>
    <cellStyle name="Заголовок 4 3" xfId="43"/>
    <cellStyle name="Индексы" xfId="44"/>
    <cellStyle name="Индексы 2" xfId="45"/>
    <cellStyle name="Индексы 3" xfId="46"/>
    <cellStyle name="Итог 2" xfId="47"/>
    <cellStyle name="Итог 3" xfId="48"/>
    <cellStyle name="Итоги" xfId="49"/>
    <cellStyle name="ИтогоАктБазЦ" xfId="50"/>
    <cellStyle name="ИтогоАктБИМ" xfId="51"/>
    <cellStyle name="ИтогоАктБИМ 2" xfId="52"/>
    <cellStyle name="ИтогоАктБИМ 3" xfId="53"/>
    <cellStyle name="ИтогоАктРесМет" xfId="54"/>
    <cellStyle name="ИтогоАктРесМет 2" xfId="55"/>
    <cellStyle name="ИтогоАктРесМет 3" xfId="56"/>
    <cellStyle name="ИтогоБазЦ" xfId="57"/>
    <cellStyle name="ИтогоБИМ" xfId="58"/>
    <cellStyle name="ИтогоБИМ 2" xfId="59"/>
    <cellStyle name="ИтогоБИМ 3" xfId="60"/>
    <cellStyle name="ИтогоРесМет" xfId="61"/>
    <cellStyle name="ИтогоРесМет 2" xfId="62"/>
    <cellStyle name="ИтогоРесМет 3" xfId="63"/>
    <cellStyle name="Контрольная ячейка 2" xfId="64"/>
    <cellStyle name="Контрольная ячейка 3" xfId="65"/>
    <cellStyle name="ЛокСмета" xfId="66"/>
    <cellStyle name="ЛокСмета 2" xfId="67"/>
    <cellStyle name="ЛокСмета 3" xfId="68"/>
    <cellStyle name="ЛокСмМТСН" xfId="69"/>
    <cellStyle name="ЛокСмМТСН 2" xfId="70"/>
    <cellStyle name="ЛокСмМТСН 3" xfId="71"/>
    <cellStyle name="М29" xfId="72"/>
    <cellStyle name="М29 2" xfId="73"/>
    <cellStyle name="М29 3" xfId="74"/>
    <cellStyle name="Нейтральный 2" xfId="75"/>
    <cellStyle name="Нейтральный 3" xfId="76"/>
    <cellStyle name="ОбСмета" xfId="77"/>
    <cellStyle name="ОбСмета 2" xfId="78"/>
    <cellStyle name="ОбСмета 3" xfId="79"/>
    <cellStyle name="Обычный" xfId="0" builtinId="0"/>
    <cellStyle name="Обычный 2" xfId="80"/>
    <cellStyle name="Обычный 2 2" xfId="81"/>
    <cellStyle name="Обычный 2 3" xfId="82"/>
    <cellStyle name="Обычный 3" xfId="83"/>
    <cellStyle name="Обычный 3 2" xfId="84"/>
    <cellStyle name="Обычный 3 3" xfId="85"/>
    <cellStyle name="Обычный 4" xfId="86"/>
    <cellStyle name="Открывавшаяся гиперссылка" xfId="87" builtinId="9" customBuiltin="1"/>
    <cellStyle name="Параметр" xfId="88"/>
    <cellStyle name="ПеременныеСметы" xfId="89"/>
    <cellStyle name="ПеременныеСметы 2" xfId="90"/>
    <cellStyle name="ПеременныеСметы 3" xfId="91"/>
    <cellStyle name="ПИР" xfId="92"/>
    <cellStyle name="ПИР 2" xfId="93"/>
    <cellStyle name="ПИР 3" xfId="94"/>
    <cellStyle name="Плохой 2" xfId="95"/>
    <cellStyle name="Плохой 3" xfId="96"/>
    <cellStyle name="Пояснение 2" xfId="97"/>
    <cellStyle name="Пояснение 3" xfId="98"/>
    <cellStyle name="РесСмета" xfId="99"/>
    <cellStyle name="РесСмета 2" xfId="100"/>
    <cellStyle name="РесСмета 3" xfId="101"/>
    <cellStyle name="СводВедРес" xfId="102"/>
    <cellStyle name="СводВедРес 2" xfId="103"/>
    <cellStyle name="СводВедРес 3" xfId="104"/>
    <cellStyle name="СводкаСтоимРаб" xfId="105"/>
    <cellStyle name="СводкаСтоимРаб 2" xfId="106"/>
    <cellStyle name="СводкаСтоимРаб 3" xfId="107"/>
    <cellStyle name="СводРасч" xfId="108"/>
    <cellStyle name="СводРасч 2" xfId="109"/>
    <cellStyle name="СводРасч 3" xfId="110"/>
    <cellStyle name="Связанная ячейка 2" xfId="111"/>
    <cellStyle name="Связанная ячейка 3" xfId="112"/>
    <cellStyle name="Текст предупреждения 2" xfId="113"/>
    <cellStyle name="Текст предупреждения 3" xfId="114"/>
    <cellStyle name="Титул" xfId="115"/>
    <cellStyle name="Хвост" xfId="116"/>
    <cellStyle name="Хороший 2" xfId="117"/>
    <cellStyle name="Хороший 3" xfId="118"/>
    <cellStyle name="Ценник" xfId="119"/>
    <cellStyle name="Ценник 2" xfId="120"/>
    <cellStyle name="Ценник 3" xfId="121"/>
    <cellStyle name="Экспертиза" xfId="122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tabSelected="1" topLeftCell="A34" zoomScaleSheetLayoutView="120" workbookViewId="0">
      <selection activeCell="C27" sqref="B27:C27"/>
    </sheetView>
  </sheetViews>
  <sheetFormatPr defaultColWidth="8.85546875" defaultRowHeight="12.75"/>
  <cols>
    <col min="1" max="1" width="4.28515625" style="20" customWidth="1"/>
    <col min="2" max="2" width="53.85546875" style="18" customWidth="1"/>
    <col min="3" max="3" width="14.42578125" style="17" customWidth="1"/>
    <col min="4" max="5" width="10.140625" style="8" customWidth="1"/>
    <col min="6" max="7" width="9.140625" style="9" customWidth="1"/>
    <col min="8" max="16384" width="8.85546875" style="9"/>
  </cols>
  <sheetData>
    <row r="1" spans="1:5">
      <c r="A1" s="5" t="s">
        <v>60</v>
      </c>
      <c r="B1" s="6"/>
      <c r="C1" s="7" t="s">
        <v>61</v>
      </c>
      <c r="D1" s="7"/>
    </row>
    <row r="2" spans="1:5">
      <c r="A2" s="10"/>
      <c r="B2" s="6"/>
      <c r="C2" s="10" t="s">
        <v>69</v>
      </c>
      <c r="D2" s="10"/>
    </row>
    <row r="3" spans="1:5">
      <c r="A3" s="10" t="s">
        <v>62</v>
      </c>
      <c r="B3" s="6"/>
      <c r="C3" s="10" t="s">
        <v>97</v>
      </c>
      <c r="D3" s="10"/>
    </row>
    <row r="4" spans="1:5">
      <c r="A4" s="10"/>
      <c r="B4" s="10"/>
      <c r="C4" s="10"/>
      <c r="D4" s="11"/>
    </row>
    <row r="5" spans="1:5" ht="15.75">
      <c r="A5" s="30" t="s">
        <v>63</v>
      </c>
      <c r="B5" s="31"/>
      <c r="C5" s="31"/>
      <c r="D5" s="11"/>
    </row>
    <row r="6" spans="1:5" ht="15.75">
      <c r="A6" s="30" t="s">
        <v>64</v>
      </c>
      <c r="B6" s="31"/>
      <c r="C6" s="31"/>
      <c r="D6" s="11"/>
    </row>
    <row r="7" spans="1:5" ht="15.75">
      <c r="A7" s="30" t="s">
        <v>65</v>
      </c>
      <c r="B7" s="31"/>
      <c r="C7" s="31"/>
      <c r="D7" s="11"/>
      <c r="E7" s="12"/>
    </row>
    <row r="8" spans="1:5" ht="15.75">
      <c r="A8" s="13"/>
      <c r="B8" s="14"/>
      <c r="C8" s="14"/>
      <c r="D8" s="11"/>
      <c r="E8" s="12"/>
    </row>
    <row r="9" spans="1:5" ht="12.75" customHeight="1">
      <c r="A9" s="28" t="s">
        <v>0</v>
      </c>
      <c r="B9" s="29" t="s">
        <v>1</v>
      </c>
      <c r="C9" s="29" t="s">
        <v>2</v>
      </c>
      <c r="D9" s="29" t="s">
        <v>59</v>
      </c>
      <c r="E9" s="29" t="s">
        <v>3</v>
      </c>
    </row>
    <row r="10" spans="1:5">
      <c r="A10" s="28"/>
      <c r="B10" s="29"/>
      <c r="C10" s="29"/>
      <c r="D10" s="29"/>
      <c r="E10" s="29"/>
    </row>
    <row r="11" spans="1:5">
      <c r="A11" s="28"/>
      <c r="B11" s="29"/>
      <c r="C11" s="29"/>
      <c r="D11" s="29"/>
      <c r="E11" s="29"/>
    </row>
    <row r="12" spans="1:5">
      <c r="A12" s="28"/>
      <c r="B12" s="29"/>
      <c r="C12" s="29"/>
      <c r="D12" s="29"/>
      <c r="E12" s="29"/>
    </row>
    <row r="13" spans="1:5" s="1" customFormat="1" ht="12.75" customHeight="1">
      <c r="A13" s="15">
        <v>1</v>
      </c>
      <c r="B13" s="15">
        <v>2</v>
      </c>
      <c r="C13" s="15">
        <v>3</v>
      </c>
      <c r="D13" s="15">
        <v>4</v>
      </c>
      <c r="E13" s="15">
        <v>5</v>
      </c>
    </row>
    <row r="14" spans="1:5" s="1" customFormat="1" ht="17.850000000000001" customHeight="1">
      <c r="A14" s="26" t="s">
        <v>4</v>
      </c>
      <c r="B14" s="26"/>
      <c r="C14" s="26"/>
      <c r="D14" s="26"/>
      <c r="E14" s="26"/>
    </row>
    <row r="15" spans="1:5" s="1" customFormat="1" ht="17.850000000000001" customHeight="1">
      <c r="A15" s="27" t="s">
        <v>5</v>
      </c>
      <c r="B15" s="27"/>
      <c r="C15" s="27"/>
      <c r="D15" s="27"/>
      <c r="E15" s="27"/>
    </row>
    <row r="16" spans="1:5" s="1" customFormat="1" ht="27" customHeight="1">
      <c r="A16" s="3">
        <v>1</v>
      </c>
      <c r="B16" s="2" t="s">
        <v>66</v>
      </c>
      <c r="C16" s="3" t="s">
        <v>6</v>
      </c>
      <c r="D16" s="4" t="s">
        <v>7</v>
      </c>
      <c r="E16" s="2" t="s">
        <v>8</v>
      </c>
    </row>
    <row r="17" spans="1:7" s="1" customFormat="1" ht="39.6" customHeight="1">
      <c r="A17" s="3">
        <v>2</v>
      </c>
      <c r="B17" s="2" t="s">
        <v>9</v>
      </c>
      <c r="C17" s="3" t="s">
        <v>10</v>
      </c>
      <c r="D17" s="4" t="s">
        <v>11</v>
      </c>
      <c r="E17" s="2" t="s">
        <v>8</v>
      </c>
    </row>
    <row r="18" spans="1:7" s="1" customFormat="1" ht="27" customHeight="1">
      <c r="A18" s="3">
        <v>3</v>
      </c>
      <c r="B18" s="2" t="s">
        <v>12</v>
      </c>
      <c r="C18" s="3" t="s">
        <v>13</v>
      </c>
      <c r="D18" s="4" t="s">
        <v>14</v>
      </c>
      <c r="E18" s="2" t="s">
        <v>8</v>
      </c>
    </row>
    <row r="19" spans="1:7" s="1" customFormat="1" ht="27" customHeight="1">
      <c r="A19" s="3">
        <v>4</v>
      </c>
      <c r="B19" s="2" t="s">
        <v>15</v>
      </c>
      <c r="C19" s="3" t="s">
        <v>13</v>
      </c>
      <c r="D19" s="4" t="s">
        <v>16</v>
      </c>
      <c r="E19" s="2" t="s">
        <v>8</v>
      </c>
    </row>
    <row r="20" spans="1:7" s="1" customFormat="1" ht="41.45" customHeight="1">
      <c r="A20" s="3">
        <v>5</v>
      </c>
      <c r="B20" s="2" t="s">
        <v>17</v>
      </c>
      <c r="C20" s="3" t="s">
        <v>13</v>
      </c>
      <c r="D20" s="4" t="s">
        <v>18</v>
      </c>
      <c r="E20" s="2" t="s">
        <v>8</v>
      </c>
    </row>
    <row r="21" spans="1:7" s="1" customFormat="1" ht="27" customHeight="1">
      <c r="A21" s="3">
        <v>6</v>
      </c>
      <c r="B21" s="22" t="s">
        <v>89</v>
      </c>
      <c r="C21" s="3" t="s">
        <v>19</v>
      </c>
      <c r="D21" s="4" t="s">
        <v>11</v>
      </c>
      <c r="E21" s="2" t="s">
        <v>8</v>
      </c>
    </row>
    <row r="22" spans="1:7" s="1" customFormat="1" ht="27" customHeight="1">
      <c r="A22" s="3">
        <v>7</v>
      </c>
      <c r="B22" s="2" t="s">
        <v>78</v>
      </c>
      <c r="C22" s="3" t="s">
        <v>20</v>
      </c>
      <c r="D22" s="4" t="s">
        <v>79</v>
      </c>
      <c r="E22" s="2" t="s">
        <v>8</v>
      </c>
    </row>
    <row r="23" spans="1:7" s="1" customFormat="1" ht="27" customHeight="1">
      <c r="A23" s="3">
        <v>9</v>
      </c>
      <c r="B23" s="2" t="s">
        <v>80</v>
      </c>
      <c r="C23" s="3" t="s">
        <v>13</v>
      </c>
      <c r="D23" s="4">
        <v>134.4</v>
      </c>
      <c r="E23" s="2" t="s">
        <v>8</v>
      </c>
      <c r="G23" s="16"/>
    </row>
    <row r="24" spans="1:7" s="1" customFormat="1" ht="27" customHeight="1">
      <c r="A24" s="3">
        <v>10</v>
      </c>
      <c r="B24" s="2" t="s">
        <v>22</v>
      </c>
      <c r="C24" s="3" t="s">
        <v>13</v>
      </c>
      <c r="D24" s="4">
        <f>D23</f>
        <v>134.4</v>
      </c>
      <c r="E24" s="2" t="s">
        <v>8</v>
      </c>
    </row>
    <row r="25" spans="1:7" s="1" customFormat="1" ht="35.450000000000003" customHeight="1">
      <c r="A25" s="3">
        <v>11</v>
      </c>
      <c r="B25" s="22" t="s">
        <v>90</v>
      </c>
      <c r="C25" s="3" t="s">
        <v>23</v>
      </c>
      <c r="D25" s="4" t="s">
        <v>24</v>
      </c>
      <c r="E25" s="2" t="s">
        <v>8</v>
      </c>
    </row>
    <row r="26" spans="1:7" s="1" customFormat="1" ht="37.15" customHeight="1">
      <c r="A26" s="3">
        <v>12</v>
      </c>
      <c r="B26" s="22" t="s">
        <v>91</v>
      </c>
      <c r="C26" s="3" t="s">
        <v>23</v>
      </c>
      <c r="D26" s="4" t="s">
        <v>25</v>
      </c>
      <c r="E26" s="2" t="s">
        <v>8</v>
      </c>
    </row>
    <row r="27" spans="1:7" s="1" customFormat="1" ht="40.15" customHeight="1">
      <c r="A27" s="3">
        <v>13</v>
      </c>
      <c r="B27" s="32" t="s">
        <v>70</v>
      </c>
      <c r="C27" s="33" t="s">
        <v>26</v>
      </c>
      <c r="D27" s="4" t="s">
        <v>27</v>
      </c>
      <c r="E27" s="2" t="s">
        <v>8</v>
      </c>
    </row>
    <row r="28" spans="1:7" s="1" customFormat="1" ht="38.450000000000003" customHeight="1">
      <c r="A28" s="3">
        <v>14</v>
      </c>
      <c r="B28" s="2" t="s">
        <v>71</v>
      </c>
      <c r="C28" s="3" t="s">
        <v>26</v>
      </c>
      <c r="D28" s="4" t="s">
        <v>27</v>
      </c>
      <c r="E28" s="2" t="s">
        <v>8</v>
      </c>
    </row>
    <row r="29" spans="1:7" s="1" customFormat="1" ht="18.600000000000001" customHeight="1">
      <c r="A29" s="27" t="s">
        <v>28</v>
      </c>
      <c r="B29" s="27"/>
      <c r="C29" s="27"/>
      <c r="D29" s="27"/>
      <c r="E29" s="27"/>
    </row>
    <row r="30" spans="1:7" s="1" customFormat="1" ht="43.15" customHeight="1">
      <c r="A30" s="3">
        <v>15</v>
      </c>
      <c r="B30" s="22" t="s">
        <v>92</v>
      </c>
      <c r="C30" s="3" t="s">
        <v>23</v>
      </c>
      <c r="D30" s="4" t="s">
        <v>29</v>
      </c>
      <c r="E30" s="2" t="s">
        <v>8</v>
      </c>
    </row>
    <row r="31" spans="1:7" s="1" customFormat="1" ht="27" customHeight="1">
      <c r="A31" s="3">
        <v>16</v>
      </c>
      <c r="B31" s="2" t="s">
        <v>83</v>
      </c>
      <c r="C31" s="3" t="s">
        <v>30</v>
      </c>
      <c r="D31" s="4" t="s">
        <v>31</v>
      </c>
      <c r="E31" s="2" t="s">
        <v>8</v>
      </c>
    </row>
    <row r="32" spans="1:7" s="1" customFormat="1" ht="27" customHeight="1">
      <c r="A32" s="26" t="s">
        <v>32</v>
      </c>
      <c r="B32" s="26"/>
      <c r="C32" s="26"/>
      <c r="D32" s="26"/>
      <c r="E32" s="26"/>
    </row>
    <row r="33" spans="1:5" s="1" customFormat="1" ht="27" customHeight="1">
      <c r="A33" s="3">
        <v>17</v>
      </c>
      <c r="B33" s="2" t="s">
        <v>84</v>
      </c>
      <c r="C33" s="3" t="s">
        <v>21</v>
      </c>
      <c r="D33" s="4" t="s">
        <v>33</v>
      </c>
      <c r="E33" s="2" t="s">
        <v>8</v>
      </c>
    </row>
    <row r="34" spans="1:5" s="1" customFormat="1" ht="27" customHeight="1">
      <c r="A34" s="3">
        <v>18</v>
      </c>
      <c r="B34" s="2" t="s">
        <v>81</v>
      </c>
      <c r="C34" s="3" t="s">
        <v>13</v>
      </c>
      <c r="D34" s="4">
        <v>29.4</v>
      </c>
      <c r="E34" s="2" t="s">
        <v>8</v>
      </c>
    </row>
    <row r="35" spans="1:5" s="1" customFormat="1" ht="37.9" customHeight="1">
      <c r="A35" s="3">
        <v>19</v>
      </c>
      <c r="B35" s="2" t="s">
        <v>34</v>
      </c>
      <c r="C35" s="3" t="s">
        <v>13</v>
      </c>
      <c r="D35" s="4">
        <f>D34</f>
        <v>29.4</v>
      </c>
      <c r="E35" s="2" t="s">
        <v>8</v>
      </c>
    </row>
    <row r="36" spans="1:5" s="1" customFormat="1" ht="27" customHeight="1">
      <c r="A36" s="3">
        <v>20</v>
      </c>
      <c r="B36" s="21" t="s">
        <v>87</v>
      </c>
      <c r="C36" s="3" t="s">
        <v>35</v>
      </c>
      <c r="D36" s="4" t="s">
        <v>36</v>
      </c>
      <c r="E36" s="2" t="s">
        <v>8</v>
      </c>
    </row>
    <row r="37" spans="1:5" s="1" customFormat="1" ht="27" customHeight="1">
      <c r="A37" s="3">
        <v>21</v>
      </c>
      <c r="B37" s="21" t="s">
        <v>88</v>
      </c>
      <c r="C37" s="3" t="s">
        <v>35</v>
      </c>
      <c r="D37" s="4" t="s">
        <v>36</v>
      </c>
      <c r="E37" s="2" t="s">
        <v>8</v>
      </c>
    </row>
    <row r="38" spans="1:5" s="1" customFormat="1" ht="39" customHeight="1">
      <c r="A38" s="3">
        <v>22</v>
      </c>
      <c r="B38" s="23" t="s">
        <v>96</v>
      </c>
      <c r="C38" s="3" t="s">
        <v>37</v>
      </c>
      <c r="D38" s="4" t="s">
        <v>36</v>
      </c>
      <c r="E38" s="2" t="s">
        <v>8</v>
      </c>
    </row>
    <row r="39" spans="1:5" s="1" customFormat="1" ht="18" customHeight="1">
      <c r="A39" s="27" t="s">
        <v>38</v>
      </c>
      <c r="B39" s="27"/>
      <c r="C39" s="27"/>
      <c r="D39" s="27"/>
      <c r="E39" s="27"/>
    </row>
    <row r="40" spans="1:5" s="1" customFormat="1" ht="34.9" customHeight="1">
      <c r="A40" s="3">
        <v>23</v>
      </c>
      <c r="B40" s="22" t="s">
        <v>93</v>
      </c>
      <c r="C40" s="3" t="s">
        <v>23</v>
      </c>
      <c r="D40" s="4" t="s">
        <v>82</v>
      </c>
      <c r="E40" s="2" t="s">
        <v>8</v>
      </c>
    </row>
    <row r="41" spans="1:5" s="1" customFormat="1" ht="27" customHeight="1">
      <c r="A41" s="3">
        <v>24</v>
      </c>
      <c r="B41" s="2" t="s">
        <v>85</v>
      </c>
      <c r="C41" s="3" t="s">
        <v>30</v>
      </c>
      <c r="D41" s="4" t="s">
        <v>36</v>
      </c>
      <c r="E41" s="2" t="s">
        <v>8</v>
      </c>
    </row>
    <row r="42" spans="1:5" s="1" customFormat="1" ht="27" customHeight="1">
      <c r="A42" s="26" t="s">
        <v>39</v>
      </c>
      <c r="B42" s="26"/>
      <c r="C42" s="26"/>
      <c r="D42" s="26"/>
      <c r="E42" s="26"/>
    </row>
    <row r="43" spans="1:5" s="1" customFormat="1" ht="19.149999999999999" customHeight="1">
      <c r="A43" s="27" t="s">
        <v>40</v>
      </c>
      <c r="B43" s="27"/>
      <c r="C43" s="27"/>
      <c r="D43" s="27"/>
      <c r="E43" s="27"/>
    </row>
    <row r="44" spans="1:5" s="1" customFormat="1" ht="27" customHeight="1">
      <c r="A44" s="3">
        <v>25</v>
      </c>
      <c r="B44" s="2" t="s">
        <v>72</v>
      </c>
      <c r="C44" s="3" t="s">
        <v>41</v>
      </c>
      <c r="D44" s="4" t="s">
        <v>42</v>
      </c>
      <c r="E44" s="2" t="s">
        <v>8</v>
      </c>
    </row>
    <row r="45" spans="1:5" s="1" customFormat="1" ht="40.15" customHeight="1">
      <c r="A45" s="3">
        <v>26</v>
      </c>
      <c r="B45" s="2" t="s">
        <v>43</v>
      </c>
      <c r="C45" s="3" t="s">
        <v>26</v>
      </c>
      <c r="D45" s="4" t="s">
        <v>44</v>
      </c>
      <c r="E45" s="2" t="s">
        <v>8</v>
      </c>
    </row>
    <row r="46" spans="1:5" s="1" customFormat="1" ht="40.15" customHeight="1">
      <c r="A46" s="3">
        <v>27</v>
      </c>
      <c r="B46" s="2" t="s">
        <v>45</v>
      </c>
      <c r="C46" s="3" t="s">
        <v>13</v>
      </c>
      <c r="D46" s="4" t="s">
        <v>46</v>
      </c>
      <c r="E46" s="2" t="s">
        <v>8</v>
      </c>
    </row>
    <row r="47" spans="1:5" s="1" customFormat="1" ht="38.450000000000003" customHeight="1">
      <c r="A47" s="3">
        <v>28</v>
      </c>
      <c r="B47" s="2" t="s">
        <v>47</v>
      </c>
      <c r="C47" s="3" t="s">
        <v>13</v>
      </c>
      <c r="D47" s="4" t="s">
        <v>48</v>
      </c>
      <c r="E47" s="2" t="s">
        <v>8</v>
      </c>
    </row>
    <row r="48" spans="1:5" s="1" customFormat="1" ht="15" customHeight="1">
      <c r="A48" s="27" t="s">
        <v>49</v>
      </c>
      <c r="B48" s="27"/>
      <c r="C48" s="27"/>
      <c r="D48" s="27"/>
      <c r="E48" s="27"/>
    </row>
    <row r="49" spans="1:5" s="1" customFormat="1" ht="35.450000000000003" customHeight="1">
      <c r="A49" s="3">
        <v>29</v>
      </c>
      <c r="B49" s="22" t="s">
        <v>94</v>
      </c>
      <c r="C49" s="3" t="s">
        <v>23</v>
      </c>
      <c r="D49" s="4" t="s">
        <v>44</v>
      </c>
      <c r="E49" s="2" t="s">
        <v>8</v>
      </c>
    </row>
    <row r="50" spans="1:5" s="1" customFormat="1" ht="27" customHeight="1">
      <c r="A50" s="3">
        <v>30</v>
      </c>
      <c r="B50" s="2" t="s">
        <v>50</v>
      </c>
      <c r="C50" s="3" t="s">
        <v>51</v>
      </c>
      <c r="D50" s="4" t="s">
        <v>52</v>
      </c>
      <c r="E50" s="2" t="s">
        <v>8</v>
      </c>
    </row>
    <row r="51" spans="1:5" s="1" customFormat="1" ht="49.9" customHeight="1">
      <c r="A51" s="3">
        <v>31</v>
      </c>
      <c r="B51" s="2" t="s">
        <v>73</v>
      </c>
      <c r="C51" s="3" t="s">
        <v>26</v>
      </c>
      <c r="D51" s="4" t="s">
        <v>44</v>
      </c>
      <c r="E51" s="2" t="s">
        <v>8</v>
      </c>
    </row>
    <row r="52" spans="1:5" s="1" customFormat="1" ht="34.9" customHeight="1">
      <c r="A52" s="3">
        <v>32</v>
      </c>
      <c r="B52" s="2" t="s">
        <v>74</v>
      </c>
      <c r="C52" s="3" t="s">
        <v>26</v>
      </c>
      <c r="D52" s="4" t="s">
        <v>44</v>
      </c>
      <c r="E52" s="2" t="s">
        <v>8</v>
      </c>
    </row>
    <row r="53" spans="1:5" s="1" customFormat="1" ht="17.45" customHeight="1">
      <c r="A53" s="27" t="s">
        <v>53</v>
      </c>
      <c r="B53" s="27"/>
      <c r="C53" s="27"/>
      <c r="D53" s="27"/>
      <c r="E53" s="27"/>
    </row>
    <row r="54" spans="1:5" s="1" customFormat="1" ht="33" customHeight="1">
      <c r="A54" s="3">
        <v>33</v>
      </c>
      <c r="B54" s="22" t="s">
        <v>95</v>
      </c>
      <c r="C54" s="3" t="s">
        <v>23</v>
      </c>
      <c r="D54" s="4" t="s">
        <v>54</v>
      </c>
      <c r="E54" s="2" t="s">
        <v>8</v>
      </c>
    </row>
    <row r="55" spans="1:5" s="1" customFormat="1" ht="27" customHeight="1">
      <c r="A55" s="3">
        <v>34</v>
      </c>
      <c r="B55" s="2" t="s">
        <v>86</v>
      </c>
      <c r="C55" s="3" t="s">
        <v>30</v>
      </c>
      <c r="D55" s="4" t="s">
        <v>55</v>
      </c>
      <c r="E55" s="2" t="s">
        <v>8</v>
      </c>
    </row>
    <row r="56" spans="1:5" s="1" customFormat="1" ht="27" customHeight="1">
      <c r="A56" s="3">
        <v>35</v>
      </c>
      <c r="B56" s="2" t="s">
        <v>77</v>
      </c>
      <c r="C56" s="3" t="s">
        <v>76</v>
      </c>
      <c r="D56" s="4">
        <v>0.63</v>
      </c>
      <c r="E56" s="2"/>
    </row>
    <row r="57" spans="1:5" s="1" customFormat="1" ht="27" customHeight="1">
      <c r="A57" s="26" t="s">
        <v>75</v>
      </c>
      <c r="B57" s="26"/>
      <c r="C57" s="26"/>
      <c r="D57" s="26"/>
      <c r="E57" s="26"/>
    </row>
    <row r="58" spans="1:5" s="1" customFormat="1" ht="27" customHeight="1">
      <c r="A58" s="3">
        <v>36</v>
      </c>
      <c r="B58" s="2" t="s">
        <v>56</v>
      </c>
      <c r="C58" s="3" t="s">
        <v>57</v>
      </c>
      <c r="D58" s="4" t="s">
        <v>58</v>
      </c>
      <c r="E58" s="2" t="s">
        <v>8</v>
      </c>
    </row>
    <row r="59" spans="1:5">
      <c r="A59" s="17"/>
      <c r="D59" s="19"/>
      <c r="E59" s="18"/>
    </row>
    <row r="61" spans="1:5" ht="13.15" customHeight="1">
      <c r="A61" s="24" t="s">
        <v>68</v>
      </c>
      <c r="B61" s="24"/>
      <c r="C61" s="24"/>
      <c r="D61" s="24"/>
      <c r="E61" s="24"/>
    </row>
    <row r="62" spans="1:5">
      <c r="A62" s="25" t="s">
        <v>67</v>
      </c>
      <c r="B62" s="25"/>
      <c r="C62" s="25"/>
      <c r="D62" s="25"/>
      <c r="E62" s="25"/>
    </row>
  </sheetData>
  <sheetProtection selectLockedCells="1" selectUnlockedCells="1"/>
  <mergeCells count="20">
    <mergeCell ref="A5:C5"/>
    <mergeCell ref="A6:C6"/>
    <mergeCell ref="E9:E12"/>
    <mergeCell ref="A14:E14"/>
    <mergeCell ref="A15:E15"/>
    <mergeCell ref="A7:C7"/>
    <mergeCell ref="A29:E29"/>
    <mergeCell ref="A9:A12"/>
    <mergeCell ref="B9:B12"/>
    <mergeCell ref="C9:C12"/>
    <mergeCell ref="D9:D12"/>
    <mergeCell ref="A61:E61"/>
    <mergeCell ref="A62:E62"/>
    <mergeCell ref="A57:E57"/>
    <mergeCell ref="A32:E32"/>
    <mergeCell ref="A39:E39"/>
    <mergeCell ref="A42:E42"/>
    <mergeCell ref="A43:E43"/>
    <mergeCell ref="A48:E48"/>
    <mergeCell ref="A53:E53"/>
  </mergeCells>
  <pageMargins left="0.78749999999999998" right="0.39374999999999999" top="0.39374999999999999" bottom="0.39374999999999999" header="0.51180555555555551" footer="0"/>
  <pageSetup paperSize="9" firstPageNumber="0" fitToHeight="10000" orientation="portrait" horizontalDpi="300" verticalDpi="300" r:id="rId1"/>
  <headerFooter alignWithMargins="0"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user</cp:lastModifiedBy>
  <dcterms:created xsi:type="dcterms:W3CDTF">2019-04-08T16:18:26Z</dcterms:created>
  <dcterms:modified xsi:type="dcterms:W3CDTF">2019-04-16T02:38:44Z</dcterms:modified>
</cp:coreProperties>
</file>